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ЗП\Приборы контр-измерит ЦИП\Приложение №1 ТЗ\"/>
    </mc:Choice>
  </mc:AlternateContent>
  <bookViews>
    <workbookView xWindow="0" yWindow="0" windowWidth="25200" windowHeight="11385"/>
  </bookViews>
  <sheets>
    <sheet name="Лист1" sheetId="1" r:id="rId1"/>
  </sheets>
  <definedNames>
    <definedName name="_xlnm._FilterDatabase" localSheetId="0" hidden="1">Лист1!$A$6:$L$26</definedName>
    <definedName name="TABLE_LINE">Лист1!$8:$8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" i="1" l="1"/>
</calcChain>
</file>

<file path=xl/sharedStrings.xml><?xml version="1.0" encoding="utf-8"?>
<sst xmlns="http://schemas.openxmlformats.org/spreadsheetml/2006/main" count="160" uniqueCount="46">
  <si>
    <t>Потребность в закупке материально-технических ресурсов</t>
  </si>
  <si>
    <t>Филиал:</t>
  </si>
  <si>
    <t>Год планирования:</t>
  </si>
  <si>
    <t>ПО (код)</t>
  </si>
  <si>
    <t>ПО (название)</t>
  </si>
  <si>
    <t>№Материала</t>
  </si>
  <si>
    <t>Наименование материала</t>
  </si>
  <si>
    <t>ЕИ</t>
  </si>
  <si>
    <t>Вид МТР</t>
  </si>
  <si>
    <t>Статья ЕБК (код)</t>
  </si>
  <si>
    <t>Статья ЕБК (наименование)</t>
  </si>
  <si>
    <t>ИТОГО</t>
  </si>
  <si>
    <t>Код Лота</t>
  </si>
  <si>
    <t>Наименование Лота</t>
  </si>
  <si>
    <t>Филиал "Калугаэнерго"</t>
  </si>
  <si>
    <t>ПО Кировские ЭС</t>
  </si>
  <si>
    <t>ZOSR</t>
  </si>
  <si>
    <t>ШТ</t>
  </si>
  <si>
    <t>Анализатор ВЧ связи AnCom A-7/533200/307</t>
  </si>
  <si>
    <t>310B</t>
  </si>
  <si>
    <t>Приборная продукция</t>
  </si>
  <si>
    <t>T502</t>
  </si>
  <si>
    <t>ТехноНерелевантная</t>
  </si>
  <si>
    <t>ПО Обнинские ЭС</t>
  </si>
  <si>
    <t>Аппарат для опр.темп.всп. ЛинтеЛ АТВТ-20</t>
  </si>
  <si>
    <t>Аппарат испытания диэлектриков АИД-70Ц</t>
  </si>
  <si>
    <t>ZMAT</t>
  </si>
  <si>
    <t>Вольтамперфазометр Парма ВАФ-А</t>
  </si>
  <si>
    <t>ИнвентХозПринадлеж</t>
  </si>
  <si>
    <t>Упр-ие Калугаэнерго</t>
  </si>
  <si>
    <t>Квадрокоптер DJI Phantom  4 Pro</t>
  </si>
  <si>
    <t>Микроомметр цифровой МИКО-1</t>
  </si>
  <si>
    <t>Миллиомметр цифровой МИКО-8</t>
  </si>
  <si>
    <t>Прибор ПКСН-1 контроля усилия нажатия</t>
  </si>
  <si>
    <t>ПО Калужские гор. ЭС</t>
  </si>
  <si>
    <t>Прибор Ресурс-UF2M-3Т52-5-100-1000</t>
  </si>
  <si>
    <t>ПО Калужские ЭС</t>
  </si>
  <si>
    <t>Прибор Энергомера СЕ602-100К</t>
  </si>
  <si>
    <t>Прибор контроля высоков. выкл. ПКВ/М7</t>
  </si>
  <si>
    <t>Тепловизор Fluke Ti90</t>
  </si>
  <si>
    <t>Трассоискатель C.A.T4 and Genny4</t>
  </si>
  <si>
    <t>Трассоискатель Radiodetection RD8000 PDL</t>
  </si>
  <si>
    <t>Устройство прогрузки автоматов УПА-6</t>
  </si>
  <si>
    <t>Кол-во</t>
  </si>
  <si>
    <t>Место поставки</t>
  </si>
  <si>
    <t>филиал "Калугаэнерго" ПАО "МРСК Центра и Приволжья",  Калужская область,город Калуга, Грабцевское шоссе, дом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</si>
</sst>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sz val="11"/>
      <color rgb="FF0063A4"/>
      <name val="Calibri"/>
      <family val="2"/>
      <charset val="204"/>
      <scheme val="minor"/>
    </font>
    <font>
      <u/>
      <sz val="11"/>
      <color rgb="FF66666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24">
    <xf numFmtId="0" fontId="0" fillId="0" borderId="0" xfId="0"/>
    <xf numFmtId="0" fontId="22" fillId="0" borderId="0" xfId="0" applyFont="1" applyFill="1" applyAlignment="1"/>
    <xf numFmtId="0" fontId="26" fillId="0" borderId="10" xfId="0" applyFont="1" applyFill="1" applyBorder="1" applyAlignment="1">
      <alignment horizontal="left" wrapText="1"/>
    </xf>
    <xf numFmtId="0" fontId="26" fillId="0" borderId="10" xfId="0" applyFont="1" applyFill="1" applyBorder="1" applyAlignment="1">
      <alignment vertical="top" wrapText="1"/>
    </xf>
    <xf numFmtId="164" fontId="26" fillId="0" borderId="10" xfId="0" applyNumberFormat="1" applyFont="1" applyFill="1" applyBorder="1" applyAlignment="1">
      <alignment vertical="top" wrapText="1"/>
    </xf>
    <xf numFmtId="0" fontId="0" fillId="0" borderId="0" xfId="0"/>
    <xf numFmtId="0" fontId="23" fillId="0" borderId="0" xfId="0" applyFont="1" applyFill="1"/>
    <xf numFmtId="0" fontId="24" fillId="0" borderId="0" xfId="0" applyFont="1" applyFill="1"/>
    <xf numFmtId="0" fontId="25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wrapText="1"/>
    </xf>
    <xf numFmtId="0" fontId="21" fillId="0" borderId="10" xfId="0" applyFont="1" applyFill="1" applyBorder="1" applyAlignment="1">
      <alignment horizontal="left" wrapText="1"/>
    </xf>
    <xf numFmtId="0" fontId="27" fillId="0" borderId="0" xfId="0" applyFont="1" applyFill="1"/>
    <xf numFmtId="0" fontId="27" fillId="0" borderId="0" xfId="0" applyFont="1" applyFill="1" applyAlignment="1">
      <alignment horizontal="left"/>
    </xf>
    <xf numFmtId="0" fontId="26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6" fillId="0" borderId="10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25" fillId="33" borderId="10" xfId="0" applyFont="1" applyFill="1" applyBorder="1" applyAlignment="1">
      <alignment horizontal="center" vertical="center" wrapText="1"/>
    </xf>
    <xf numFmtId="0" fontId="26" fillId="33" borderId="10" xfId="0" applyFont="1" applyFill="1" applyBorder="1" applyAlignment="1">
      <alignment horizontal="center" wrapText="1"/>
    </xf>
    <xf numFmtId="0" fontId="26" fillId="33" borderId="11" xfId="0" applyFont="1" applyFill="1" applyBorder="1" applyAlignment="1">
      <alignment horizontal="center" vertical="center" wrapText="1"/>
    </xf>
    <xf numFmtId="0" fontId="26" fillId="33" borderId="12" xfId="0" applyFont="1" applyFill="1" applyBorder="1" applyAlignment="1">
      <alignment horizontal="center" vertical="center" wrapText="1"/>
    </xf>
    <xf numFmtId="0" fontId="26" fillId="33" borderId="13" xfId="0" applyFont="1" applyFill="1" applyBorder="1" applyAlignment="1">
      <alignment horizontal="center" vertical="center" wrapText="1"/>
    </xf>
  </cellXfs>
  <cellStyles count="45">
    <cellStyle name="20% — акцент1" xfId="18" builtinId="30" customBuiltin="1"/>
    <cellStyle name="20% — акцент2" xfId="22" builtinId="34" customBuiltin="1"/>
    <cellStyle name="20% — акцент3" xfId="26" builtinId="38" customBuiltin="1"/>
    <cellStyle name="20% — акцент4" xfId="30" builtinId="42" customBuiltin="1"/>
    <cellStyle name="20% — акцент5" xfId="34" builtinId="46" customBuiltin="1"/>
    <cellStyle name="20% — акцент6" xfId="38" builtinId="50" customBuiltin="1"/>
    <cellStyle name="40% — акцент1" xfId="19" builtinId="31" customBuiltin="1"/>
    <cellStyle name="40% — акцент2" xfId="23" builtinId="35" customBuiltin="1"/>
    <cellStyle name="40% — акцент3" xfId="27" builtinId="39" customBuiltin="1"/>
    <cellStyle name="40% — акцент4" xfId="31" builtinId="43" customBuiltin="1"/>
    <cellStyle name="40% — акцент5" xfId="35" builtinId="47" customBuiltin="1"/>
    <cellStyle name="40% — акцент6" xfId="39" builtinId="51" customBuiltin="1"/>
    <cellStyle name="60% — акцент1" xfId="20" builtinId="32" customBuiltin="1"/>
    <cellStyle name="60% — акцент2" xfId="24" builtinId="36" customBuiltin="1"/>
    <cellStyle name="60% — акцент3" xfId="28" builtinId="40" customBuiltin="1"/>
    <cellStyle name="60% — акцент4" xfId="32" builtinId="44" customBuiltin="1"/>
    <cellStyle name="60% — акцент5" xfId="36" builtinId="48" customBuiltin="1"/>
    <cellStyle name="60% —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Гиперссылка" xfId="42" builtinId="8" customBuiltin="1"/>
    <cellStyle name="Гиперссылка 2" xfId="44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6" builtinId="25" customBuiltin="1"/>
    <cellStyle name="Контрольная ячейка" xfId="12" builtinId="23" customBuiltin="1"/>
    <cellStyle name="Название 2" xfId="41"/>
    <cellStyle name="Нейтральный" xfId="7" builtinId="28" customBuiltin="1"/>
    <cellStyle name="Обычный" xfId="0" builtinId="0"/>
    <cellStyle name="Открывавшаяся гиперссылка" xfId="43" builtinId="9" customBuiltin="1"/>
    <cellStyle name="Плохой" xfId="6" builtinId="27" customBuiltin="1"/>
    <cellStyle name="Пояснение" xfId="15" builtinId="53" customBuiltin="1"/>
    <cellStyle name="Примечание" xfId="14" builtinId="10" customBuiltin="1"/>
    <cellStyle name="Связанная ячейка" xfId="11" builtinId="24" customBuiltin="1"/>
    <cellStyle name="Текст предупреждения" xfId="13" builtinId="11" customBuiltin="1"/>
    <cellStyle name="Хороший" xfId="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7"/>
  <sheetViews>
    <sheetView tabSelected="1" zoomScaleNormal="100" workbookViewId="0">
      <selection activeCell="C8" sqref="C8:C25"/>
    </sheetView>
  </sheetViews>
  <sheetFormatPr defaultRowHeight="15" x14ac:dyDescent="0.25"/>
  <cols>
    <col min="2" max="2" width="20.42578125" customWidth="1"/>
    <col min="3" max="3" width="20.42578125" style="5" customWidth="1"/>
    <col min="4" max="4" width="12" customWidth="1"/>
    <col min="5" max="5" width="28.140625" customWidth="1"/>
    <col min="6" max="6" width="8.28515625" customWidth="1"/>
    <col min="7" max="7" width="14" customWidth="1"/>
    <col min="8" max="8" width="11.28515625" style="14" customWidth="1"/>
    <col min="9" max="9" width="17.42578125" customWidth="1"/>
    <col min="10" max="10" width="11.28515625" style="5" customWidth="1"/>
    <col min="11" max="11" width="19.140625" style="5" customWidth="1"/>
    <col min="12" max="12" width="8.85546875" style="14" customWidth="1"/>
  </cols>
  <sheetData>
    <row r="2" spans="1:12" ht="18.75" x14ac:dyDescent="0.3">
      <c r="A2" s="5"/>
      <c r="B2" s="1" t="s">
        <v>0</v>
      </c>
      <c r="C2" s="1"/>
      <c r="D2" s="1"/>
      <c r="E2" s="5"/>
      <c r="F2" s="5"/>
      <c r="G2" s="5"/>
      <c r="I2" s="5"/>
    </row>
    <row r="3" spans="1:12" ht="15.75" x14ac:dyDescent="0.25">
      <c r="A3" s="5"/>
      <c r="B3" s="6" t="s">
        <v>1</v>
      </c>
      <c r="C3" s="6"/>
      <c r="D3" s="11" t="s">
        <v>14</v>
      </c>
      <c r="E3" s="5"/>
      <c r="F3" s="5"/>
      <c r="G3" s="7"/>
      <c r="H3" s="15"/>
      <c r="I3" s="5"/>
    </row>
    <row r="4" spans="1:12" ht="15.75" x14ac:dyDescent="0.25">
      <c r="A4" s="5"/>
      <c r="B4" s="6" t="s">
        <v>2</v>
      </c>
      <c r="C4" s="6"/>
      <c r="D4" s="12">
        <v>2018</v>
      </c>
      <c r="E4" s="5"/>
      <c r="F4" s="5"/>
      <c r="G4" s="7"/>
      <c r="H4" s="15"/>
      <c r="I4" s="5"/>
    </row>
    <row r="6" spans="1:12" ht="25.5" x14ac:dyDescent="0.25">
      <c r="A6" s="8" t="s">
        <v>3</v>
      </c>
      <c r="B6" s="8" t="s">
        <v>4</v>
      </c>
      <c r="C6" s="19" t="s">
        <v>44</v>
      </c>
      <c r="D6" s="8" t="s">
        <v>5</v>
      </c>
      <c r="E6" s="8" t="s">
        <v>6</v>
      </c>
      <c r="F6" s="8" t="s">
        <v>7</v>
      </c>
      <c r="G6" s="8" t="s">
        <v>8</v>
      </c>
      <c r="H6" s="8" t="s">
        <v>9</v>
      </c>
      <c r="I6" s="8" t="s">
        <v>10</v>
      </c>
      <c r="J6" s="8" t="s">
        <v>12</v>
      </c>
      <c r="K6" s="8" t="s">
        <v>13</v>
      </c>
      <c r="L6" s="8" t="s">
        <v>43</v>
      </c>
    </row>
    <row r="7" spans="1:12" x14ac:dyDescent="0.25">
      <c r="A7" s="9">
        <v>1</v>
      </c>
      <c r="B7" s="9">
        <v>2</v>
      </c>
      <c r="C7" s="20"/>
      <c r="D7" s="9">
        <v>3</v>
      </c>
      <c r="E7" s="9">
        <v>4</v>
      </c>
      <c r="F7" s="9">
        <v>5</v>
      </c>
      <c r="G7" s="9">
        <v>6</v>
      </c>
      <c r="H7" s="13">
        <v>7</v>
      </c>
      <c r="I7" s="9">
        <v>8</v>
      </c>
      <c r="J7" s="9">
        <v>9</v>
      </c>
      <c r="K7" s="9">
        <v>10</v>
      </c>
      <c r="L7" s="13">
        <v>11</v>
      </c>
    </row>
    <row r="8" spans="1:12" ht="24" x14ac:dyDescent="0.25">
      <c r="A8" s="3">
        <v>1530</v>
      </c>
      <c r="B8" s="3" t="s">
        <v>15</v>
      </c>
      <c r="C8" s="21" t="s">
        <v>45</v>
      </c>
      <c r="D8" s="4">
        <v>800000051</v>
      </c>
      <c r="E8" s="3" t="s">
        <v>18</v>
      </c>
      <c r="F8" s="13" t="s">
        <v>17</v>
      </c>
      <c r="G8" s="13" t="s">
        <v>16</v>
      </c>
      <c r="H8" s="13" t="s">
        <v>21</v>
      </c>
      <c r="I8" s="3" t="s">
        <v>22</v>
      </c>
      <c r="J8" s="3" t="s">
        <v>19</v>
      </c>
      <c r="K8" s="3" t="s">
        <v>20</v>
      </c>
      <c r="L8" s="17">
        <v>1</v>
      </c>
    </row>
    <row r="9" spans="1:12" s="5" customFormat="1" ht="24" x14ac:dyDescent="0.25">
      <c r="A9" s="3">
        <v>1540</v>
      </c>
      <c r="B9" s="3" t="s">
        <v>23</v>
      </c>
      <c r="C9" s="22"/>
      <c r="D9" s="4">
        <v>800000618</v>
      </c>
      <c r="E9" s="3" t="s">
        <v>24</v>
      </c>
      <c r="F9" s="13" t="s">
        <v>17</v>
      </c>
      <c r="G9" s="13" t="s">
        <v>16</v>
      </c>
      <c r="H9" s="13" t="s">
        <v>21</v>
      </c>
      <c r="I9" s="3" t="s">
        <v>22</v>
      </c>
      <c r="J9" s="3" t="s">
        <v>19</v>
      </c>
      <c r="K9" s="3" t="s">
        <v>20</v>
      </c>
      <c r="L9" s="17">
        <v>1</v>
      </c>
    </row>
    <row r="10" spans="1:12" s="5" customFormat="1" ht="24" x14ac:dyDescent="0.25">
      <c r="A10" s="3">
        <v>1540</v>
      </c>
      <c r="B10" s="3" t="s">
        <v>23</v>
      </c>
      <c r="C10" s="22"/>
      <c r="D10" s="4">
        <v>800000042</v>
      </c>
      <c r="E10" s="3" t="s">
        <v>25</v>
      </c>
      <c r="F10" s="13" t="s">
        <v>17</v>
      </c>
      <c r="G10" s="13" t="s">
        <v>16</v>
      </c>
      <c r="H10" s="13" t="s">
        <v>21</v>
      </c>
      <c r="I10" s="3" t="s">
        <v>22</v>
      </c>
      <c r="J10" s="3" t="s">
        <v>19</v>
      </c>
      <c r="K10" s="3" t="s">
        <v>20</v>
      </c>
      <c r="L10" s="17">
        <v>1</v>
      </c>
    </row>
    <row r="11" spans="1:12" s="5" customFormat="1" ht="24" x14ac:dyDescent="0.25">
      <c r="A11" s="3">
        <v>1530</v>
      </c>
      <c r="B11" s="3" t="s">
        <v>15</v>
      </c>
      <c r="C11" s="22"/>
      <c r="D11" s="4">
        <v>115010435</v>
      </c>
      <c r="E11" s="3" t="s">
        <v>27</v>
      </c>
      <c r="F11" s="13" t="s">
        <v>17</v>
      </c>
      <c r="G11" s="13" t="s">
        <v>26</v>
      </c>
      <c r="H11" s="13">
        <v>21216</v>
      </c>
      <c r="I11" s="3" t="s">
        <v>28</v>
      </c>
      <c r="J11" s="3" t="s">
        <v>19</v>
      </c>
      <c r="K11" s="3" t="s">
        <v>20</v>
      </c>
      <c r="L11" s="17">
        <v>1</v>
      </c>
    </row>
    <row r="12" spans="1:12" s="5" customFormat="1" ht="24" x14ac:dyDescent="0.25">
      <c r="A12" s="3">
        <v>1540</v>
      </c>
      <c r="B12" s="3" t="s">
        <v>23</v>
      </c>
      <c r="C12" s="22"/>
      <c r="D12" s="4">
        <v>115010435</v>
      </c>
      <c r="E12" s="3" t="s">
        <v>27</v>
      </c>
      <c r="F12" s="13" t="s">
        <v>17</v>
      </c>
      <c r="G12" s="13" t="s">
        <v>26</v>
      </c>
      <c r="H12" s="13">
        <v>21216</v>
      </c>
      <c r="I12" s="3" t="s">
        <v>28</v>
      </c>
      <c r="J12" s="3" t="s">
        <v>19</v>
      </c>
      <c r="K12" s="3" t="s">
        <v>20</v>
      </c>
      <c r="L12" s="17">
        <v>4</v>
      </c>
    </row>
    <row r="13" spans="1:12" s="5" customFormat="1" x14ac:dyDescent="0.25">
      <c r="A13" s="3">
        <v>1500</v>
      </c>
      <c r="B13" s="3" t="s">
        <v>29</v>
      </c>
      <c r="C13" s="22"/>
      <c r="D13" s="4">
        <v>800001551</v>
      </c>
      <c r="E13" s="3" t="s">
        <v>30</v>
      </c>
      <c r="F13" s="13" t="s">
        <v>17</v>
      </c>
      <c r="G13" s="13" t="s">
        <v>16</v>
      </c>
      <c r="H13" s="13" t="s">
        <v>21</v>
      </c>
      <c r="I13" s="3" t="s">
        <v>22</v>
      </c>
      <c r="J13" s="3" t="s">
        <v>19</v>
      </c>
      <c r="K13" s="3" t="s">
        <v>20</v>
      </c>
      <c r="L13" s="17">
        <v>1</v>
      </c>
    </row>
    <row r="14" spans="1:12" s="5" customFormat="1" x14ac:dyDescent="0.25">
      <c r="A14" s="3">
        <v>1540</v>
      </c>
      <c r="B14" s="3" t="s">
        <v>23</v>
      </c>
      <c r="C14" s="22"/>
      <c r="D14" s="4">
        <v>800000039</v>
      </c>
      <c r="E14" s="3" t="s">
        <v>31</v>
      </c>
      <c r="F14" s="13" t="s">
        <v>17</v>
      </c>
      <c r="G14" s="13" t="s">
        <v>16</v>
      </c>
      <c r="H14" s="13" t="s">
        <v>21</v>
      </c>
      <c r="I14" s="3" t="s">
        <v>22</v>
      </c>
      <c r="J14" s="3" t="s">
        <v>19</v>
      </c>
      <c r="K14" s="3" t="s">
        <v>20</v>
      </c>
      <c r="L14" s="17">
        <v>1</v>
      </c>
    </row>
    <row r="15" spans="1:12" s="5" customFormat="1" x14ac:dyDescent="0.25">
      <c r="A15" s="3">
        <v>1530</v>
      </c>
      <c r="B15" s="3" t="s">
        <v>15</v>
      </c>
      <c r="C15" s="22"/>
      <c r="D15" s="4">
        <v>800001522</v>
      </c>
      <c r="E15" s="3" t="s">
        <v>32</v>
      </c>
      <c r="F15" s="13" t="s">
        <v>17</v>
      </c>
      <c r="G15" s="13" t="s">
        <v>16</v>
      </c>
      <c r="H15" s="13" t="s">
        <v>21</v>
      </c>
      <c r="I15" s="3" t="s">
        <v>22</v>
      </c>
      <c r="J15" s="3" t="s">
        <v>19</v>
      </c>
      <c r="K15" s="3" t="s">
        <v>20</v>
      </c>
      <c r="L15" s="17">
        <v>1</v>
      </c>
    </row>
    <row r="16" spans="1:12" s="5" customFormat="1" ht="24" x14ac:dyDescent="0.25">
      <c r="A16" s="3">
        <v>1540</v>
      </c>
      <c r="B16" s="3" t="s">
        <v>23</v>
      </c>
      <c r="C16" s="22"/>
      <c r="D16" s="4">
        <v>800000207</v>
      </c>
      <c r="E16" s="3" t="s">
        <v>33</v>
      </c>
      <c r="F16" s="13" t="s">
        <v>17</v>
      </c>
      <c r="G16" s="13" t="s">
        <v>16</v>
      </c>
      <c r="H16" s="13" t="s">
        <v>21</v>
      </c>
      <c r="I16" s="3" t="s">
        <v>22</v>
      </c>
      <c r="J16" s="3" t="s">
        <v>19</v>
      </c>
      <c r="K16" s="3" t="s">
        <v>20</v>
      </c>
      <c r="L16" s="17">
        <v>1</v>
      </c>
    </row>
    <row r="17" spans="1:13" s="5" customFormat="1" ht="24" x14ac:dyDescent="0.25">
      <c r="A17" s="3">
        <v>1510</v>
      </c>
      <c r="B17" s="3" t="s">
        <v>34</v>
      </c>
      <c r="C17" s="22"/>
      <c r="D17" s="4">
        <v>800000012</v>
      </c>
      <c r="E17" s="3" t="s">
        <v>35</v>
      </c>
      <c r="F17" s="13" t="s">
        <v>17</v>
      </c>
      <c r="G17" s="13" t="s">
        <v>16</v>
      </c>
      <c r="H17" s="13" t="s">
        <v>21</v>
      </c>
      <c r="I17" s="3" t="s">
        <v>22</v>
      </c>
      <c r="J17" s="3" t="s">
        <v>19</v>
      </c>
      <c r="K17" s="3" t="s">
        <v>20</v>
      </c>
      <c r="L17" s="17">
        <v>1</v>
      </c>
    </row>
    <row r="18" spans="1:13" s="5" customFormat="1" ht="24" x14ac:dyDescent="0.25">
      <c r="A18" s="3">
        <v>1520</v>
      </c>
      <c r="B18" s="3" t="s">
        <v>36</v>
      </c>
      <c r="C18" s="22"/>
      <c r="D18" s="4">
        <v>800000012</v>
      </c>
      <c r="E18" s="3" t="s">
        <v>35</v>
      </c>
      <c r="F18" s="13" t="s">
        <v>17</v>
      </c>
      <c r="G18" s="13" t="s">
        <v>16</v>
      </c>
      <c r="H18" s="13" t="s">
        <v>21</v>
      </c>
      <c r="I18" s="3" t="s">
        <v>22</v>
      </c>
      <c r="J18" s="3" t="s">
        <v>19</v>
      </c>
      <c r="K18" s="3" t="s">
        <v>20</v>
      </c>
      <c r="L18" s="17">
        <v>1</v>
      </c>
    </row>
    <row r="19" spans="1:13" s="5" customFormat="1" x14ac:dyDescent="0.25">
      <c r="A19" s="3">
        <v>1530</v>
      </c>
      <c r="B19" s="3" t="s">
        <v>15</v>
      </c>
      <c r="C19" s="22"/>
      <c r="D19" s="4">
        <v>800000332</v>
      </c>
      <c r="E19" s="3" t="s">
        <v>37</v>
      </c>
      <c r="F19" s="13" t="s">
        <v>17</v>
      </c>
      <c r="G19" s="13" t="s">
        <v>16</v>
      </c>
      <c r="H19" s="13" t="s">
        <v>21</v>
      </c>
      <c r="I19" s="3" t="s">
        <v>22</v>
      </c>
      <c r="J19" s="3" t="s">
        <v>19</v>
      </c>
      <c r="K19" s="3" t="s">
        <v>20</v>
      </c>
      <c r="L19" s="17">
        <v>2</v>
      </c>
    </row>
    <row r="20" spans="1:13" s="5" customFormat="1" ht="24" x14ac:dyDescent="0.25">
      <c r="A20" s="3">
        <v>1540</v>
      </c>
      <c r="B20" s="3" t="s">
        <v>23</v>
      </c>
      <c r="C20" s="22"/>
      <c r="D20" s="4">
        <v>800000118</v>
      </c>
      <c r="E20" s="3" t="s">
        <v>38</v>
      </c>
      <c r="F20" s="13" t="s">
        <v>17</v>
      </c>
      <c r="G20" s="13" t="s">
        <v>16</v>
      </c>
      <c r="H20" s="13" t="s">
        <v>21</v>
      </c>
      <c r="I20" s="3" t="s">
        <v>22</v>
      </c>
      <c r="J20" s="3" t="s">
        <v>19</v>
      </c>
      <c r="K20" s="3" t="s">
        <v>20</v>
      </c>
      <c r="L20" s="17">
        <v>1</v>
      </c>
    </row>
    <row r="21" spans="1:13" s="5" customFormat="1" x14ac:dyDescent="0.25">
      <c r="A21" s="3">
        <v>1530</v>
      </c>
      <c r="B21" s="3" t="s">
        <v>15</v>
      </c>
      <c r="C21" s="22"/>
      <c r="D21" s="4">
        <v>800000684</v>
      </c>
      <c r="E21" s="3" t="s">
        <v>39</v>
      </c>
      <c r="F21" s="13" t="s">
        <v>17</v>
      </c>
      <c r="G21" s="13" t="s">
        <v>16</v>
      </c>
      <c r="H21" s="13" t="s">
        <v>21</v>
      </c>
      <c r="I21" s="3" t="s">
        <v>22</v>
      </c>
      <c r="J21" s="3" t="s">
        <v>19</v>
      </c>
      <c r="K21" s="3" t="s">
        <v>20</v>
      </c>
      <c r="L21" s="17">
        <v>2</v>
      </c>
    </row>
    <row r="22" spans="1:13" s="5" customFormat="1" x14ac:dyDescent="0.25">
      <c r="A22" s="3">
        <v>1540</v>
      </c>
      <c r="B22" s="3" t="s">
        <v>23</v>
      </c>
      <c r="C22" s="22"/>
      <c r="D22" s="4">
        <v>800000684</v>
      </c>
      <c r="E22" s="3" t="s">
        <v>39</v>
      </c>
      <c r="F22" s="13" t="s">
        <v>17</v>
      </c>
      <c r="G22" s="13" t="s">
        <v>16</v>
      </c>
      <c r="H22" s="13" t="s">
        <v>21</v>
      </c>
      <c r="I22" s="3" t="s">
        <v>22</v>
      </c>
      <c r="J22" s="3" t="s">
        <v>19</v>
      </c>
      <c r="K22" s="3" t="s">
        <v>20</v>
      </c>
      <c r="L22" s="17">
        <v>2</v>
      </c>
    </row>
    <row r="23" spans="1:13" s="5" customFormat="1" x14ac:dyDescent="0.25">
      <c r="A23" s="3">
        <v>1540</v>
      </c>
      <c r="B23" s="3" t="s">
        <v>23</v>
      </c>
      <c r="C23" s="22"/>
      <c r="D23" s="4">
        <v>800000683</v>
      </c>
      <c r="E23" s="3" t="s">
        <v>40</v>
      </c>
      <c r="F23" s="13" t="s">
        <v>17</v>
      </c>
      <c r="G23" s="13" t="s">
        <v>16</v>
      </c>
      <c r="H23" s="13" t="s">
        <v>21</v>
      </c>
      <c r="I23" s="3" t="s">
        <v>22</v>
      </c>
      <c r="J23" s="3" t="s">
        <v>19</v>
      </c>
      <c r="K23" s="3" t="s">
        <v>20</v>
      </c>
      <c r="L23" s="17">
        <v>1</v>
      </c>
    </row>
    <row r="24" spans="1:13" s="5" customFormat="1" ht="24" x14ac:dyDescent="0.25">
      <c r="A24" s="3">
        <v>1530</v>
      </c>
      <c r="B24" s="3" t="s">
        <v>15</v>
      </c>
      <c r="C24" s="22"/>
      <c r="D24" s="4">
        <v>800000341</v>
      </c>
      <c r="E24" s="3" t="s">
        <v>41</v>
      </c>
      <c r="F24" s="13" t="s">
        <v>17</v>
      </c>
      <c r="G24" s="13" t="s">
        <v>16</v>
      </c>
      <c r="H24" s="13" t="s">
        <v>21</v>
      </c>
      <c r="I24" s="3" t="s">
        <v>22</v>
      </c>
      <c r="J24" s="3" t="s">
        <v>19</v>
      </c>
      <c r="K24" s="3" t="s">
        <v>20</v>
      </c>
      <c r="L24" s="17">
        <v>1</v>
      </c>
    </row>
    <row r="25" spans="1:13" s="5" customFormat="1" ht="24" x14ac:dyDescent="0.25">
      <c r="A25" s="3">
        <v>1530</v>
      </c>
      <c r="B25" s="3" t="s">
        <v>15</v>
      </c>
      <c r="C25" s="23"/>
      <c r="D25" s="4">
        <v>800000109</v>
      </c>
      <c r="E25" s="3" t="s">
        <v>42</v>
      </c>
      <c r="F25" s="13" t="s">
        <v>17</v>
      </c>
      <c r="G25" s="13" t="s">
        <v>16</v>
      </c>
      <c r="H25" s="13" t="s">
        <v>21</v>
      </c>
      <c r="I25" s="3" t="s">
        <v>22</v>
      </c>
      <c r="J25" s="3" t="s">
        <v>19</v>
      </c>
      <c r="K25" s="3" t="s">
        <v>20</v>
      </c>
      <c r="L25" s="17">
        <v>1</v>
      </c>
    </row>
    <row r="26" spans="1:13" x14ac:dyDescent="0.25">
      <c r="A26" s="2" t="s">
        <v>11</v>
      </c>
      <c r="B26" s="2"/>
      <c r="C26" s="2"/>
      <c r="D26" s="2"/>
      <c r="E26" s="2"/>
      <c r="F26" s="2"/>
      <c r="G26" s="2"/>
      <c r="H26" s="13"/>
      <c r="I26" s="2"/>
      <c r="J26" s="2"/>
      <c r="K26" s="2"/>
      <c r="L26" s="17">
        <f>SUM(L8:L25)</f>
        <v>24</v>
      </c>
      <c r="M26" s="18"/>
    </row>
    <row r="27" spans="1:13" x14ac:dyDescent="0.25">
      <c r="A27" s="10"/>
      <c r="B27" s="10"/>
      <c r="C27" s="10"/>
      <c r="D27" s="10"/>
      <c r="E27" s="10"/>
      <c r="F27" s="10"/>
      <c r="G27" s="10"/>
      <c r="H27" s="16"/>
      <c r="I27" s="10"/>
      <c r="J27" s="10"/>
      <c r="K27" s="10"/>
      <c r="L27" s="16"/>
    </row>
  </sheetData>
  <autoFilter ref="A6:L26"/>
  <mergeCells count="1">
    <mergeCell ref="C8:C25"/>
  </mergeCells>
  <pageMargins left="0.25" right="0.25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TABLE_LINE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Y68</dc:creator>
  <cp:lastModifiedBy>Поддубская Кристина Валерьевна</cp:lastModifiedBy>
  <cp:lastPrinted>2017-11-01T11:01:52Z</cp:lastPrinted>
  <dcterms:created xsi:type="dcterms:W3CDTF">2016-06-06T07:19:37Z</dcterms:created>
  <dcterms:modified xsi:type="dcterms:W3CDTF">2017-11-28T12:35:15Z</dcterms:modified>
</cp:coreProperties>
</file>